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B46C5FA6-DAEA-46FB-BE9F-A4041BE9269D}" xr6:coauthVersionLast="47" xr6:coauthVersionMax="47" xr10:uidLastSave="{00000000-0000-0000-0000-000000000000}"/>
  <bookViews>
    <workbookView xWindow="3972" yWindow="3972" windowWidth="41484" windowHeight="18348" xr2:uid="{2C9E24FD-61ED-419A-B3A5-0CA258A03B7A}"/>
  </bookViews>
  <sheets>
    <sheet name="Sheet1" sheetId="1" r:id="rId1"/>
  </sheets>
  <definedNames>
    <definedName name="_xlnm.Print_Area" localSheetId="0">Sheet1!$A$1:$K$50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1" l="1"/>
  <c r="B49" i="1"/>
  <c r="B48" i="1"/>
  <c r="B47" i="1"/>
  <c r="I42" i="1"/>
  <c r="J41" i="1"/>
  <c r="H41" i="1"/>
  <c r="J40" i="1"/>
  <c r="H40" i="1"/>
  <c r="J39" i="1"/>
  <c r="H39" i="1"/>
  <c r="J38" i="1"/>
  <c r="H38" i="1"/>
  <c r="I33" i="1"/>
  <c r="J32" i="1"/>
  <c r="H32" i="1"/>
  <c r="J31" i="1"/>
  <c r="H31" i="1"/>
  <c r="J30" i="1"/>
  <c r="H30" i="1"/>
  <c r="J29" i="1"/>
  <c r="H29" i="1"/>
  <c r="I24" i="1"/>
  <c r="J23" i="1"/>
  <c r="H23" i="1"/>
  <c r="J22" i="1"/>
  <c r="H22" i="1"/>
  <c r="J21" i="1"/>
  <c r="H21" i="1"/>
  <c r="J20" i="1"/>
  <c r="H20" i="1"/>
  <c r="J14" i="1"/>
  <c r="H14" i="1"/>
  <c r="J13" i="1"/>
  <c r="H13" i="1"/>
  <c r="J12" i="1"/>
  <c r="H12" i="1"/>
  <c r="J11" i="1"/>
  <c r="H11" i="1"/>
  <c r="J10" i="1"/>
  <c r="H10" i="1"/>
  <c r="J9" i="1"/>
  <c r="I9" i="1"/>
  <c r="I15" i="1" s="1"/>
  <c r="H9" i="1"/>
  <c r="J33" i="1" l="1"/>
  <c r="J42" i="1"/>
  <c r="J24" i="1"/>
  <c r="J15" i="1"/>
  <c r="K17" i="1" l="1"/>
  <c r="D48" i="1"/>
  <c r="K6" i="1"/>
  <c r="D47" i="1"/>
  <c r="K26" i="1"/>
  <c r="D49" i="1"/>
  <c r="K35" i="1"/>
  <c r="D50" i="1"/>
  <c r="K4" i="1" l="1"/>
  <c r="K45" i="1" s="1"/>
</calcChain>
</file>

<file path=xl/sharedStrings.xml><?xml version="1.0" encoding="utf-8"?>
<sst xmlns="http://schemas.openxmlformats.org/spreadsheetml/2006/main" count="173" uniqueCount="131">
  <si>
    <t>Broj</t>
  </si>
  <si>
    <t>INDIKATOR</t>
  </si>
  <si>
    <t>Izbor</t>
  </si>
  <si>
    <t>Odgovor</t>
  </si>
  <si>
    <t>Udeo</t>
  </si>
  <si>
    <t>TEMA 1.7.1. - Posvećenost rukovodilaca JLS organizacionoj kulturi odgovornosti</t>
  </si>
  <si>
    <t>ODGOVORI</t>
  </si>
  <si>
    <t>MAX UDEO INDIKATORA U TEMI</t>
  </si>
  <si>
    <t>A</t>
  </si>
  <si>
    <t>B</t>
  </si>
  <si>
    <t>C</t>
  </si>
  <si>
    <t>D</t>
  </si>
  <si>
    <t>#1.7.1.1</t>
  </si>
  <si>
    <t>Da li je rukovodstvo JLS (funkcioneri i službenici na položaju) kreiralo odgovarajuće okruženje za sprovođenje organizacione kulture odgovornosti:
1. Uspostavljen je adekvatan sistem FUK
2. Usvojene su politike vezane za etiku i integritet 
3. Jasno su definisane uloge i odgovornosti svih rukovodilaca organizacionih jedinica
4. Razvijen sistem upravljanja učinkom
5. Dodeljeni su potrebni resursi?</t>
  </si>
  <si>
    <t>Ne, u JLS nije uspostavljeno odgovarajuće okruženje za sprovođenje organizacione kulture odgovornosti.</t>
  </si>
  <si>
    <t>#1.7.1.2</t>
  </si>
  <si>
    <t>Da li se o kvalitetu upravljanja u JLS raspravlja na sednicama gradskog/opštinskog veća?</t>
  </si>
  <si>
    <t>Ne, to nije tema sastanaka gradskog/opštinskog veća</t>
  </si>
  <si>
    <t>#1.7.1.3</t>
  </si>
  <si>
    <t xml:space="preserve">Da li je rukovodstvo JLS (funkcioneri i službenici na položaju) uspostavilo sistem sprovođenja dijaloga o učincima? </t>
  </si>
  <si>
    <t>Ne, dijalog o učincima se ne sprovodi.</t>
  </si>
  <si>
    <t>#1.7.1.4</t>
  </si>
  <si>
    <t>Da li je rukovodstvo JLS  (funkcioneri i službenici na položaju) uspostavilo sistem kontinuiranog prikupljanja povratnih informacija i predloga  od službenika i nameštenika na temu unapređenja rada lokalne administracije i odgovara na predloge i komentare službenika i nameštenika u vezi sa unapređenjem rada lokalne administracije?</t>
  </si>
  <si>
    <t>Ne, ne postoji sistem za podnošenje predloga ili sistem postoji, ali se predlozi uglavnom ne uzimaju u razmatranje</t>
  </si>
  <si>
    <t>#1.7.1.5</t>
  </si>
  <si>
    <t>Da li je rukovodstvo JLS (funkcioneri i službenici na položaju) razvilo sistem nagrađivanja službenika i nameštenika za postignute izuzetne rezultate u radu kroz priznanja i slične nagrade ?</t>
  </si>
  <si>
    <t>Ne postoji zakonska osnova da se službenici i nameštenici nagrade za postignute izuzetne rezultate u radu.</t>
  </si>
  <si>
    <t>#1.7.1.6</t>
  </si>
  <si>
    <t xml:space="preserve"> Da li je razvijen sistem koji omogućava internu transparentnost JLS?</t>
  </si>
  <si>
    <t>Ne, poštuje se samo minimalna zakonska obaveza da se dostave obavezni izveštaji i odluke.</t>
  </si>
  <si>
    <t>T1.7.1</t>
  </si>
  <si>
    <t>TEME 1.7.2. - Informisanje službenika i nameštenika</t>
  </si>
  <si>
    <t>#1.7.2.1</t>
  </si>
  <si>
    <t>Da li je u JLS razvijen formalan sistem informisanja svih službenika i nameštenika o najznačajnijim dostignućima gradske/opštinske uprave?</t>
  </si>
  <si>
    <t>Ne, ne postoji formalan sistem informisanja svih službenika i nameštenika o najznačajnijim dostignućima gradske/opštinske uprave</t>
  </si>
  <si>
    <t>#1.7.2.2</t>
  </si>
  <si>
    <t>Da li službenici i nameštenici mogu lako da pristupe informacijama o politici, procedurama i procesima donošenja odluka u gradskoj/opštinskoj upravi, uključujući i informacije značajne za ostvarivanje njihovih prava?</t>
  </si>
  <si>
    <t>Ne, službenici i nameštenici ne mogu lako da pristupe informacijama o politici, procedurama i procesima donošenja odluka u Upravi,uključujući i informacije značajne za ostvarivanje njihovih prava.</t>
  </si>
  <si>
    <t>#1.7.2.3</t>
  </si>
  <si>
    <t>Da li JLS ima razvijen sistem praćenja dokumenata kroz različite organizacione jedinice koji doprinosi da službenici i nameštenici mogu lako doći do informacija od značaja za postizanje svojih učinaka?</t>
  </si>
  <si>
    <t>Ne, službenici i nameštenici ne mogu lako da pristupe informacijama od značaja za postizanje njihovog učinka - i dalje je gotovo sve "u papiru".</t>
  </si>
  <si>
    <t>#1.7.2.4</t>
  </si>
  <si>
    <t>Da li su službenici i nameštenici upoznati kako rezultati njihovog rada utiču na druge organizacione jedinice i kolege?</t>
  </si>
  <si>
    <t>Ne, službenici i nameštenici nisu upoznati kako rezultati njihovog rada utiču na druge organizacione jedinice i kolege.</t>
  </si>
  <si>
    <t>T1.7.2</t>
  </si>
  <si>
    <t>TEMA 1.7.3. - Etika i integritet</t>
  </si>
  <si>
    <t>#1.7.3.1</t>
  </si>
  <si>
    <t>Da li je Skupština JLS usvojila Etički kodeks funkcionera JLS i da li ga primenjuje u praksi?</t>
  </si>
  <si>
    <t>Ne, JLS nema Etički kodeks funkcionera ili je Etički kodeks u izradi.</t>
  </si>
  <si>
    <t>#1.7.3.2</t>
  </si>
  <si>
    <t xml:space="preserve"> Da li je u skupština JLS usvojila Kodeks ponašanja službenika i nameštenika opštine/grada i da li JLS primenjuje Kodeks ponašanja službenika i nameštenika opštine/grada?</t>
  </si>
  <si>
    <t>Ne, JLS nema Kodeks ponašanja službenika i nameštenika opštine/grada ili je Kodeks u izradi.</t>
  </si>
  <si>
    <t>#1.7.3.3</t>
  </si>
  <si>
    <t>Da li je u JLS usvojila Plan integriteta i da li je dostupan na sajtu JLS?</t>
  </si>
  <si>
    <t>Ne, JLS nema Plan integriteta ili je izrada plana u toku.</t>
  </si>
  <si>
    <t>#1.7.3.4</t>
  </si>
  <si>
    <t>Da li je u JLS usvojila Lokalni antikorupcijski plan i primenjuje ga praksi?</t>
  </si>
  <si>
    <t>Ne, JLS nema Lokalni antikorupcijski plan ili je izrada plana u toku.</t>
  </si>
  <si>
    <t>T1.7.3</t>
  </si>
  <si>
    <t>TEMA 1.7.4. - Odgovornost ka građanima</t>
  </si>
  <si>
    <t>#1.7.4.1</t>
  </si>
  <si>
    <t>Da li postoji razvijen mehanizam prikupljanja i obrade inicijativa građana?</t>
  </si>
  <si>
    <t>Ne, JLS nema razvijen mehanizam prikupljanja inicijativa od strane građana.</t>
  </si>
  <si>
    <t>#1.7.4.2</t>
  </si>
  <si>
    <t xml:space="preserve"> Da li postoje razvijeni mehanizmi za rešavanje pritužbi i žalbi građana?</t>
  </si>
  <si>
    <t>Ne, JLS nema razvijene mehanizme za rešavanje pritužbi i žalbi.</t>
  </si>
  <si>
    <t>#1.7.4.3</t>
  </si>
  <si>
    <t>Da li JLS ima sistem koji omogućava delotvorno i efikasno odvijanje procesa unutrašnjeg i spoljašnjeg uzbunjivanja?</t>
  </si>
  <si>
    <t>#1.7.4.4</t>
  </si>
  <si>
    <t>Da li postoji sistem za sprečavanje sukoba interesa?</t>
  </si>
  <si>
    <t>Ne, JLS nema sistem za sprečavanje sukoba interesa.</t>
  </si>
  <si>
    <t>T1.7.4</t>
  </si>
  <si>
    <t>Rezultat</t>
  </si>
  <si>
    <t xml:space="preserve">Postoji interni akt o prikupljanju inicijativa građana koji ohrabruje građane da podnose inicijative i koji je vidljivo promovisan na internet prezentaciji JLS.
</t>
  </si>
  <si>
    <t xml:space="preserve">Formirano je radno telo za inicijative građana.
</t>
  </si>
  <si>
    <t xml:space="preserve">Postoji interni akt o rešavanju pritužbi i žalbi građana, na većinu pritužbi i i žalbi se odgovori pre roka propisanog Zakonom i sve pritužbe i žalbe se reše u roku propisanim Zakonom.
</t>
  </si>
  <si>
    <t xml:space="preserve">Postoji interni akt o rešavanju pritužbi i žalbi građana, većina pritužbi i žalbi se reši u Zakonom propisanom roku.
</t>
  </si>
  <si>
    <t xml:space="preserve">Formirano je radno telo za rešavanje pritužbi i žalbi, većina pritužbi i žalbi se reši u zakonom propisanom roku.
</t>
  </si>
  <si>
    <t xml:space="preserve">JLS u okviru svojih ovlašćenja ima usvojen formalni akt u kojem se daje okvir zaštite uzbunjivača i u kojem su jasno definisane mere na zaštititi identiteta anonimnog uzbunjivača, kao i druge potrebne mere i način izveštavanja ako dođe do situacije koja traži reakciju JLS.
</t>
  </si>
  <si>
    <t xml:space="preserve">JLS je odredila lice ovlašćeno za prijem informacija i vođenje postupka uzbunjivanja.
</t>
  </si>
  <si>
    <t xml:space="preserve">JLS je svim službenicima i nameštenicima dostavila pismeno obaveštenje o primeni Zakona o zaštiti uzbunjivača ("Službeni glasnik RS" br. 128/2014).
</t>
  </si>
  <si>
    <t xml:space="preserve">JLS je usvojila i primenjuje interni akt o sprečavanju sukobu interesa.
</t>
  </si>
  <si>
    <t xml:space="preserve">JLS je usvojila interni akt o sukobu interesa.
</t>
  </si>
  <si>
    <t xml:space="preserve">JLS je upoznala sve funkcionere sa obavezama koje imaju prema Agenciji za sprečavanje korupcije.
</t>
  </si>
  <si>
    <t>PREDUSLOV - ORGANIZACIONA KULTURA ODGOVORNOSTI</t>
  </si>
  <si>
    <t>Da, dijalog se realizuje najmanje jednom godišnje između rukovodilaca organizacionih jedinica (neposrednih rukovodilaca) i službenika, ali se ne sprovodi između rukovodstva JLS (funkcioneri i službenici na položaju) i rukovodilaca organizacionih jedinica (neposredni rukovodioci).</t>
  </si>
  <si>
    <t>Mehanizam prikupljanja i obrade inicijativa građana je u potpunosti razvijen i JLS šalje odgovor na svaku inicijativu u kome objašnjava koji su dalji koraci ako je inicijativa prihvaćena, šta treba izmeniti u inicijativi da bi bila prihvaćena, odnosno zašto se inicijativa odbija.</t>
  </si>
  <si>
    <t xml:space="preserve">Ne, JLS nema mehanizme za zaštitu uzbunjivača.
</t>
  </si>
  <si>
    <t>PROCENAT PRIMENJENIH DOBRIH PRAKSI U VAŠOJ JLS U OBLASTI UPRAVLJAČKIH KAPACITATA IZNOSI</t>
  </si>
  <si>
    <t>Po temama</t>
  </si>
  <si>
    <t>Da, internim aktom je definisan protokol i procedure interne komunikacije, uspostavljena je procedura za upravljanje dokumentima i razvijen je informacioni sistem koji omogućava potpunu internu transparentnost.</t>
  </si>
  <si>
    <t>Razvijen je interni sistem koji omogućava jednoobraznost izveštavanja i uporedivost podataka svih organa i organizacionih jedinica JLS.</t>
  </si>
  <si>
    <t>Moguće je pristupiti svim obaveznim izveštajima i odlukama koji se nalaze na jednom mestu u elektronskoj formi.</t>
  </si>
  <si>
    <t>Da, postoji interno razvijen sistem nagrađivanja službenika i nameštenika za postignute izuzetne rezultate u radu.</t>
  </si>
  <si>
    <t>Da, JLS koristi sistem nagrađivanja službenika i nameštenika definisan Uredbom o ocenjivanju službenika ("Službeni glasnik RS" br. 2/2019).</t>
  </si>
  <si>
    <t>Da, nagrađivanje službenika i nameštenika nije sistemsko već se dešava ad hoc ili linearno, nezavisno od rezultata rada službenika i nameštenika.</t>
  </si>
  <si>
    <t>Da, predlozi se uzimaju u razmatranje, ali nema povratne informacije.</t>
  </si>
  <si>
    <t>Da, svi primljeni predlozi se razmatraju, argumentovano se odgovara na neke, ali ne i sve predloge i realizovano je najmanje 30% primljenih predloga u poslednje 3 godine.</t>
  </si>
  <si>
    <t>Da, svi primljeni predlozi se razmatraju, argumentovano se odgovara i realizovano je najmanje 50% primljenih predloga u poslednje 3 godine.</t>
  </si>
  <si>
    <t xml:space="preserve">Da, dijalog se realizuje najmanje jednom godišnje između rukovodstva JLS (funkcioneri i službenici na položaju) i rukovodilaca organizacionih jedinica (neposrednih rukovodilaca), kao i između neposrednih rukovodilaca i službenika.
</t>
  </si>
  <si>
    <t>Da, dijalog se realizuje najmanje jednom godišnje između rukovodstva JLS (funkcioneri i službenici na položaju) i rukovodilaca organizacionih jedinica (neposredni rukovodioci), ali se ne sprovodi između neposrednih rukovodilaca i službenika.</t>
  </si>
  <si>
    <t xml:space="preserve">Da,  na sastancima gradskog/opštinskog veća se u poslednje 3 godine raspravljalo o kvalitetu upravljanja u JLS, ali nikad  kvalitet upravljanja nije bio posebna tačka dnevnog reda.
</t>
  </si>
  <si>
    <t>Da, rasprava  o kvalitetu upravljanja u JLS je tačka dnevnog redu sastanka gradskog/opštinskog veća minimum jednom  godišnje u poslednje 3 godine.</t>
  </si>
  <si>
    <t xml:space="preserve">Da, rasprava o kvalitetu upravljanja u JLS je sadržana u tački dnevnog reda sastanka gradskog/opštinskog veća više puta godišnje u poslednje 3 godine.
</t>
  </si>
  <si>
    <t>Da, u JLS je u potpunosti uspostavljeno odgovarajuće okruženje za sprovođenje organizacione kulture odgovornosti (sve tačke od 1 do 5).</t>
  </si>
  <si>
    <t xml:space="preserve">Da, u JLS je u značajnoj meri uspostavljeno okruženje za sprovođenje kulture organizacione odgovornosti (tačke 1 do 4). </t>
  </si>
  <si>
    <t>Da, u JLS je u određenoj meri uspostavljeno okruženje za sprovođenje organizacione kulture odgovornosti (tačke 1 i/ili 2).</t>
  </si>
  <si>
    <t xml:space="preserve">Da, interna elektronska informacija/brošura/bilten sa informacijama o najznačajnijim dostignućima Uprave se izrađuje i objavljuje za period kraći od 6 meseci.
</t>
  </si>
  <si>
    <t>Da, cirkularni mail s informacijama o najznačajnijim dostignućima Uprave se šalje svim službenicima i nameštenicima jednom u šest meseci.</t>
  </si>
  <si>
    <t>Da, obaveštenje s informacijama o najznačajnijim dostignućima Uprave se postavlja redovno na oglasnu tablu JLS.</t>
  </si>
  <si>
    <t>Da, postoji interni portal/mreža (intranet) na kome se nalaze svi podaci o politici, procedurama i procesima donošenja odluka u Upravi i jasne procedure koje su informacije dostupne službenicima i nameštenicima.</t>
  </si>
  <si>
    <t xml:space="preserve">Da, većina podataka o politikama JLS se nalazi na internet prezentaciji JLS, ali ne i podaci o procedurama i procesima donošenja odluka u Upravi.
</t>
  </si>
  <si>
    <t>Da, službenici i nameštenici mogu dobiti sva dokumenta na zahtev.</t>
  </si>
  <si>
    <t xml:space="preserve">Sistem praćenja dokumenata kroz različite organizacione jedinice je potpuno digitalizovan. U svakom trenutku se vidi u kojoj je fazi obrade dokument.
</t>
  </si>
  <si>
    <t>Sistem praćenja dokumenata kroz različite organizacione jedinice je delimično digitalizovan.</t>
  </si>
  <si>
    <t xml:space="preserve"> JLS je na početku razvoja digitalizovanog sistema praćenja dokumenata kroz različite organizacione jedinice.</t>
  </si>
  <si>
    <t xml:space="preserve">Organizacija ima formalno usvojen interni akt u kojem su jasno naznačene povezanost i uticaj rezultata rada službenika i nameštenika s drugim organizacionim jedinicama i kolegama, pa se kroz proces planiranja svi službenici i nameštenici upoznaju sa ciljevima organizacije i razumeju kako njihov rad utiče na ostvarenje tih ciljeva.
</t>
  </si>
  <si>
    <t>Službenici i nameštenici se na sastancima i obukama upoznaju sa ciljevima organizacije i razumeju kako njihov rad utiče na ostvarenje tih ciljeva i na kolege u organizaciji, ali ne postoji formalno usvojen interni akt.</t>
  </si>
  <si>
    <t xml:space="preserve">Održavaju se redovni sastanci užih organizacionih jedinica koji su posvećeni aktivnostima i ostvarenim rezultatima, ali ne postoje posebni sastanci i obuke na kojima se analizira međusobna povezanost rezultata rada u organizaciji.
</t>
  </si>
  <si>
    <t>Da, JLS primenjuje Etički kodeks funkcionera JLS i ima objavljen godišnji Izveštaj o radu Saveta za praćenje primene Etičkog kodeksa funkcionera.</t>
  </si>
  <si>
    <t>JLS prati sprovođenje Etičkog kodeksa funkcionera kroz formirani Savet za praćenje primene Etičkog kodeksa funkcionera, ali nema objavljen godišnji Izveštaj o radu Saveta za praćenje primene Etičkog kodeksa funkcionera.</t>
  </si>
  <si>
    <t>Da, Skupština JLS je usvojila Etički kodeks funkcionera JLS i Kodeks je dostupan na internet prezentaciji JLS, ali se ne prati sprovođenje.</t>
  </si>
  <si>
    <t>Da, JLS primenjuje Kodeks ponašanja službenika i nameštenika opštine/grada i ima objavljen Izveštaj o primeni Kodeksa.</t>
  </si>
  <si>
    <t>JLS prati sprovođenje Kodeksa ponašanja službenika i nameštenika opštine/grada, ali nema objavljen Izveštaj o primeni Kodeksa.</t>
  </si>
  <si>
    <t>Da, skupština JLS je usvojila Kodeks ponašanja službenika i nameštenika opštine/grada i Kodeks je dostupan na sajtu, ali se ne prati sprovođenje.</t>
  </si>
  <si>
    <t>Plan integriteta je usvojen, ali nije dostupan na sajtu, ne radi se Izveštaj o realizaciji plana.</t>
  </si>
  <si>
    <t>Da, JLS je usvojila Plan integriteta, plan je dostupan na sajtu, ne radi se Izveštaj o sprovođenju plana.</t>
  </si>
  <si>
    <t xml:space="preserve">Da, JLS je usvojila Plan integriteta i plan je dostupan na sajtu, kao i Izveštaj o realizaciji plana.
</t>
  </si>
  <si>
    <t xml:space="preserve">Da, JLS je usvojila Izveštaj o sprovođenju Lokalnog antikorupcijskog plana i Izveštaj je dostupan na sajtu.
</t>
  </si>
  <si>
    <t xml:space="preserve">Da, JLS je usvojila Izveštaj o sprovođenju Lokalnog antikorupcijskog plana, ali Izveštaj nije dostupan na sajtu.
</t>
  </si>
  <si>
    <t xml:space="preserve">Da, JLS je usvojila Lokalni antikorupcijski plan, ali se ne prati njegovo sprovođenje.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</si>
</sst>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sz val="10"/>
      <color theme="1"/>
      <name val="Aptos Narrow"/>
      <scheme val="minor"/>
    </font>
    <font>
      <b/>
      <sz val="20"/>
      <color theme="0"/>
      <name val="Aptos Narrow"/>
      <scheme val="minor"/>
    </font>
    <font>
      <b/>
      <sz val="12"/>
      <color rgb="FFFF0000"/>
      <name val="Aptos Narrow"/>
      <scheme val="minor"/>
    </font>
    <font>
      <b/>
      <sz val="18"/>
      <color theme="1"/>
      <name val="Aptos Narrow"/>
      <scheme val="minor"/>
    </font>
    <font>
      <b/>
      <sz val="14"/>
      <color indexed="8"/>
      <name val="Aptos Narrow"/>
      <scheme val="minor"/>
    </font>
    <font>
      <b/>
      <sz val="14"/>
      <color theme="1"/>
      <name val="Aptos Narrow"/>
      <scheme val="minor"/>
    </font>
    <font>
      <sz val="11"/>
      <name val="Aptos Narrow"/>
      <scheme val="minor"/>
    </font>
    <font>
      <b/>
      <sz val="28"/>
      <color theme="1"/>
      <name val="Aptos Narrow"/>
      <scheme val="minor"/>
    </font>
    <font>
      <sz val="11"/>
      <color indexed="8"/>
      <name val="Aptos Narrow"/>
      <scheme val="minor"/>
    </font>
    <font>
      <sz val="11"/>
      <color rgb="FFFF0000"/>
      <name val="Aptos Narrow"/>
      <scheme val="minor"/>
    </font>
    <font>
      <sz val="10"/>
      <name val="Aptos Narrow"/>
      <scheme val="minor"/>
    </font>
    <font>
      <sz val="10"/>
      <color rgb="FFFF0000"/>
      <name val="Aptos Narrow"/>
      <scheme val="minor"/>
    </font>
    <font>
      <sz val="10"/>
      <color indexed="8"/>
      <name val="Aptos Narrow"/>
      <scheme val="minor"/>
    </font>
    <font>
      <sz val="11"/>
      <color rgb="FF000000"/>
      <name val="Aptos Narrow"/>
      <scheme val="minor"/>
    </font>
    <font>
      <b/>
      <sz val="20"/>
      <color rgb="FFA41F31"/>
      <name val="Aptos Narrow"/>
      <scheme val="minor"/>
    </font>
    <font>
      <sz val="11"/>
      <color rgb="FFA41F31"/>
      <name val="Aptos Narrow"/>
      <scheme val="minor"/>
    </font>
    <font>
      <b/>
      <sz val="18"/>
      <color rgb="FFA41F31"/>
      <name val="Aptos Narrow"/>
      <scheme val="minor"/>
    </font>
    <font>
      <sz val="18"/>
      <color rgb="FFA41F3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BA4CA"/>
        <bgColor indexed="64"/>
      </patternFill>
    </fill>
    <fill>
      <patternFill patternType="solid">
        <fgColor rgb="FFB1DCF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0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5" borderId="1" xfId="0" applyFont="1" applyFill="1" applyBorder="1" applyAlignment="1">
      <alignment vertical="center" wrapText="1"/>
    </xf>
    <xf numFmtId="10" fontId="4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10" fontId="7" fillId="6" borderId="1" xfId="0" applyNumberFormat="1" applyFont="1" applyFill="1" applyBorder="1" applyAlignment="1">
      <alignment vertical="center" wrapText="1"/>
    </xf>
    <xf numFmtId="10" fontId="7" fillId="6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9" fontId="12" fillId="0" borderId="0" xfId="0" applyNumberFormat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10" fontId="8" fillId="4" borderId="0" xfId="0" applyNumberFormat="1" applyFont="1" applyFill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9" fontId="14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9" fontId="14" fillId="3" borderId="0" xfId="0" applyNumberFormat="1" applyFont="1" applyFill="1" applyAlignment="1">
      <alignment horizontal="center" vertical="center" wrapText="1"/>
    </xf>
    <xf numFmtId="10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/>
    <xf numFmtId="10" fontId="8" fillId="4" borderId="1" xfId="0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7" fillId="6" borderId="3" xfId="0" applyFont="1" applyFill="1" applyBorder="1" applyAlignment="1">
      <alignment vertical="center" wrapText="1"/>
    </xf>
    <xf numFmtId="10" fontId="7" fillId="6" borderId="4" xfId="0" applyNumberFormat="1" applyFont="1" applyFill="1" applyBorder="1" applyAlignment="1">
      <alignment vertical="center" wrapText="1"/>
    </xf>
    <xf numFmtId="10" fontId="7" fillId="6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9" fontId="13" fillId="2" borderId="0" xfId="0" applyNumberFormat="1" applyFont="1" applyFill="1" applyAlignment="1">
      <alignment horizontal="center"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 wrapText="1"/>
      <protection locked="0"/>
    </xf>
    <xf numFmtId="10" fontId="1" fillId="4" borderId="6" xfId="0" applyNumberFormat="1" applyFont="1" applyFill="1" applyBorder="1" applyAlignment="1">
      <alignment horizontal="center" vertical="center"/>
    </xf>
    <xf numFmtId="10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1" fillId="0" borderId="3" xfId="0" applyFont="1" applyBorder="1" applyProtection="1">
      <protection locked="0"/>
    </xf>
    <xf numFmtId="0" fontId="1" fillId="0" borderId="3" xfId="0" applyFont="1" applyBorder="1"/>
    <xf numFmtId="0" fontId="17" fillId="0" borderId="0" xfId="0" applyFont="1" applyAlignment="1" applyProtection="1">
      <alignment horizontal="center"/>
    </xf>
    <xf numFmtId="0" fontId="18" fillId="0" borderId="0" xfId="0" applyFont="1" applyProtection="1"/>
    <xf numFmtId="10" fontId="19" fillId="0" borderId="0" xfId="0" applyNumberFormat="1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wrapText="1"/>
    </xf>
    <xf numFmtId="0" fontId="20" fillId="0" borderId="0" xfId="0" applyFont="1" applyAlignment="1" applyProtection="1">
      <alignment vertical="center"/>
    </xf>
    <xf numFmtId="10" fontId="2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D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0</xdr:rowOff>
    </xdr:from>
    <xdr:to>
      <xdr:col>10</xdr:col>
      <xdr:colOff>1013373</xdr:colOff>
      <xdr:row>0</xdr:row>
      <xdr:rowOff>781877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679577-268F-4696-B39E-7F4BA3E8A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06725" y="0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CBBC-F4B4-4654-B50D-DA7DFA8F63EC}">
  <dimension ref="A1:K50"/>
  <sheetViews>
    <sheetView tabSelected="1" zoomScaleNormal="100" workbookViewId="0">
      <selection activeCell="A45" sqref="A45:K50"/>
    </sheetView>
  </sheetViews>
  <sheetFormatPr defaultColWidth="8.77734375" defaultRowHeight="14.4" x14ac:dyDescent="0.3"/>
  <cols>
    <col min="1" max="1" width="7.109375" style="1" customWidth="1"/>
    <col min="2" max="2" width="36.33203125" style="1" customWidth="1"/>
    <col min="3" max="3" width="34.6640625" style="1" customWidth="1"/>
    <col min="4" max="4" width="35.33203125" style="1" customWidth="1"/>
    <col min="5" max="5" width="33.109375" style="1" customWidth="1"/>
    <col min="6" max="6" width="34.77734375" style="1" customWidth="1"/>
    <col min="7" max="7" width="11.109375" style="1" customWidth="1"/>
    <col min="8" max="8" width="35" style="1" customWidth="1"/>
    <col min="9" max="9" width="22.77734375" style="1" hidden="1" customWidth="1"/>
    <col min="10" max="10" width="13.33203125" style="1" customWidth="1"/>
    <col min="11" max="11" width="18" style="1" customWidth="1"/>
    <col min="12" max="16384" width="8.77734375" style="1"/>
  </cols>
  <sheetData>
    <row r="1" spans="1:11" ht="74.55" customHeight="1" x14ac:dyDescent="0.3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3">
      <c r="A2" s="2" t="s">
        <v>0</v>
      </c>
      <c r="B2" s="2" t="s">
        <v>1</v>
      </c>
      <c r="C2" s="2"/>
      <c r="D2" s="2"/>
      <c r="E2" s="2"/>
      <c r="F2" s="2"/>
      <c r="G2" s="2" t="s">
        <v>2</v>
      </c>
      <c r="H2" s="2" t="s">
        <v>3</v>
      </c>
      <c r="I2" s="2"/>
      <c r="J2" s="2" t="s">
        <v>4</v>
      </c>
      <c r="K2" s="3" t="s">
        <v>72</v>
      </c>
    </row>
    <row r="3" spans="1:11" x14ac:dyDescent="0.3">
      <c r="A3" s="4"/>
      <c r="B3" s="5"/>
      <c r="C3" s="5"/>
      <c r="D3" s="5"/>
      <c r="E3" s="5"/>
      <c r="F3" s="5"/>
      <c r="G3" s="5"/>
      <c r="H3" s="5"/>
      <c r="I3" s="6"/>
      <c r="K3" s="7"/>
    </row>
    <row r="4" spans="1:11" ht="51.45" customHeight="1" x14ac:dyDescent="0.3">
      <c r="A4" s="68" t="s">
        <v>84</v>
      </c>
      <c r="B4" s="68"/>
      <c r="C4" s="68"/>
      <c r="D4" s="68"/>
      <c r="E4" s="68"/>
      <c r="F4" s="68"/>
      <c r="G4" s="68"/>
      <c r="H4" s="68"/>
      <c r="I4" s="8"/>
      <c r="J4" s="8"/>
      <c r="K4" s="9">
        <f>K6+K17+K26+K35</f>
        <v>0</v>
      </c>
    </row>
    <row r="5" spans="1:11" ht="23.4" x14ac:dyDescent="0.3">
      <c r="A5" s="4"/>
      <c r="B5" s="10"/>
      <c r="C5" s="5"/>
      <c r="D5" s="5"/>
      <c r="E5" s="5"/>
      <c r="F5" s="5"/>
      <c r="G5" s="5"/>
      <c r="H5" s="5"/>
      <c r="I5" s="6"/>
      <c r="J5" s="11"/>
      <c r="K5" s="12"/>
    </row>
    <row r="6" spans="1:11" ht="36" customHeight="1" x14ac:dyDescent="0.3">
      <c r="A6" s="65" t="s">
        <v>5</v>
      </c>
      <c r="B6" s="65"/>
      <c r="C6" s="65"/>
      <c r="D6" s="65"/>
      <c r="E6" s="65"/>
      <c r="F6" s="65"/>
      <c r="G6" s="65"/>
      <c r="H6" s="65"/>
      <c r="I6" s="13"/>
      <c r="J6" s="14">
        <v>0.25</v>
      </c>
      <c r="K6" s="15">
        <f>J6*J15</f>
        <v>0</v>
      </c>
    </row>
    <row r="7" spans="1:11" ht="18" x14ac:dyDescent="0.3">
      <c r="A7" s="71" t="s">
        <v>0</v>
      </c>
      <c r="B7" s="66" t="s">
        <v>1</v>
      </c>
      <c r="C7" s="71" t="s">
        <v>6</v>
      </c>
      <c r="D7" s="71"/>
      <c r="E7" s="71"/>
      <c r="F7" s="72"/>
      <c r="G7" s="66" t="s">
        <v>2</v>
      </c>
      <c r="H7" s="66" t="s">
        <v>3</v>
      </c>
      <c r="I7" s="67" t="s">
        <v>7</v>
      </c>
      <c r="J7" s="73" t="s">
        <v>4</v>
      </c>
      <c r="K7" s="69" t="s">
        <v>72</v>
      </c>
    </row>
    <row r="8" spans="1:11" ht="23.4" x14ac:dyDescent="0.3">
      <c r="A8" s="71"/>
      <c r="B8" s="66"/>
      <c r="C8" s="17" t="s">
        <v>8</v>
      </c>
      <c r="D8" s="17" t="s">
        <v>9</v>
      </c>
      <c r="E8" s="17" t="s">
        <v>10</v>
      </c>
      <c r="F8" s="18" t="s">
        <v>11</v>
      </c>
      <c r="G8" s="66"/>
      <c r="H8" s="66"/>
      <c r="I8" s="67"/>
      <c r="J8" s="73"/>
      <c r="K8" s="70"/>
    </row>
    <row r="9" spans="1:11" ht="158.4" x14ac:dyDescent="0.3">
      <c r="A9" s="19" t="s">
        <v>12</v>
      </c>
      <c r="B9" s="20" t="s">
        <v>13</v>
      </c>
      <c r="C9" s="21" t="s">
        <v>104</v>
      </c>
      <c r="D9" s="22" t="s">
        <v>105</v>
      </c>
      <c r="E9" s="22" t="s">
        <v>106</v>
      </c>
      <c r="F9" s="22" t="s">
        <v>14</v>
      </c>
      <c r="G9" s="23"/>
      <c r="H9" s="24" t="str">
        <f>IF(G9="A",C9,IF(G9="B",D9, IF(G9="C",E9,IF(G9="D",F9," "))))</f>
        <v xml:space="preserve"> </v>
      </c>
      <c r="I9" s="16">
        <f>18.75%*100/75</f>
        <v>0.25</v>
      </c>
      <c r="J9" s="25" t="str">
        <f>IF(G9="A",I9,IF(G9="B",I9*0.75, IF(G9="C",I9*0.35,IF(G9="D",0," "))))</f>
        <v xml:space="preserve"> </v>
      </c>
      <c r="K9" s="26"/>
    </row>
    <row r="10" spans="1:11" ht="100.8" x14ac:dyDescent="0.3">
      <c r="A10" s="19" t="s">
        <v>15</v>
      </c>
      <c r="B10" s="20" t="s">
        <v>16</v>
      </c>
      <c r="C10" s="21" t="s">
        <v>103</v>
      </c>
      <c r="D10" s="21" t="s">
        <v>102</v>
      </c>
      <c r="E10" s="21" t="s">
        <v>101</v>
      </c>
      <c r="F10" s="21" t="s">
        <v>17</v>
      </c>
      <c r="G10" s="23"/>
      <c r="H10" s="24" t="str">
        <f t="shared" ref="H10:H14" si="0">IF(G10="A",C10,IF(G10="B",D10, IF(G10="C",E10,IF(G10="D",F10," "))))</f>
        <v xml:space="preserve"> </v>
      </c>
      <c r="I10" s="16">
        <v>0.16750000000000001</v>
      </c>
      <c r="J10" s="25" t="str">
        <f t="shared" ref="J10:J14" si="1">IF(G10="A",I10,IF(G10="B",I10*0.75, IF(G10="C",I10*0.35,IF(G10="D",0," "))))</f>
        <v xml:space="preserve"> </v>
      </c>
      <c r="K10" s="26"/>
    </row>
    <row r="11" spans="1:11" ht="115.2" x14ac:dyDescent="0.3">
      <c r="A11" s="19" t="s">
        <v>18</v>
      </c>
      <c r="B11" s="27" t="s">
        <v>19</v>
      </c>
      <c r="C11" s="22" t="s">
        <v>99</v>
      </c>
      <c r="D11" s="22" t="s">
        <v>100</v>
      </c>
      <c r="E11" s="22" t="s">
        <v>85</v>
      </c>
      <c r="F11" s="22" t="s">
        <v>20</v>
      </c>
      <c r="G11" s="23"/>
      <c r="H11" s="24" t="str">
        <f t="shared" si="0"/>
        <v xml:space="preserve"> </v>
      </c>
      <c r="I11" s="16">
        <v>0.08</v>
      </c>
      <c r="J11" s="25" t="str">
        <f t="shared" si="1"/>
        <v xml:space="preserve"> </v>
      </c>
      <c r="K11" s="26"/>
    </row>
    <row r="12" spans="1:11" ht="129.6" x14ac:dyDescent="0.3">
      <c r="A12" s="19" t="s">
        <v>21</v>
      </c>
      <c r="B12" s="28" t="s">
        <v>22</v>
      </c>
      <c r="C12" s="21" t="s">
        <v>98</v>
      </c>
      <c r="D12" s="21" t="s">
        <v>97</v>
      </c>
      <c r="E12" s="21" t="s">
        <v>96</v>
      </c>
      <c r="F12" s="21" t="s">
        <v>23</v>
      </c>
      <c r="G12" s="23"/>
      <c r="H12" s="24" t="str">
        <f t="shared" si="0"/>
        <v xml:space="preserve"> </v>
      </c>
      <c r="I12" s="16">
        <v>0.16750000000000001</v>
      </c>
      <c r="J12" s="25" t="str">
        <f t="shared" si="1"/>
        <v xml:space="preserve"> </v>
      </c>
      <c r="K12" s="26"/>
    </row>
    <row r="13" spans="1:11" ht="72" x14ac:dyDescent="0.3">
      <c r="A13" s="19" t="s">
        <v>24</v>
      </c>
      <c r="B13" s="27" t="s">
        <v>25</v>
      </c>
      <c r="C13" s="21" t="s">
        <v>93</v>
      </c>
      <c r="D13" s="21" t="s">
        <v>94</v>
      </c>
      <c r="E13" s="21" t="s">
        <v>95</v>
      </c>
      <c r="F13" s="21" t="s">
        <v>26</v>
      </c>
      <c r="G13" s="23"/>
      <c r="H13" s="24" t="str">
        <f t="shared" si="0"/>
        <v xml:space="preserve"> </v>
      </c>
      <c r="I13" s="16">
        <v>0.16750000000000001</v>
      </c>
      <c r="J13" s="25" t="str">
        <f t="shared" si="1"/>
        <v xml:space="preserve"> </v>
      </c>
      <c r="K13" s="26"/>
    </row>
    <row r="14" spans="1:11" ht="86.4" x14ac:dyDescent="0.3">
      <c r="A14" s="19" t="s">
        <v>27</v>
      </c>
      <c r="B14" s="29" t="s">
        <v>28</v>
      </c>
      <c r="C14" s="30" t="s">
        <v>90</v>
      </c>
      <c r="D14" s="30" t="s">
        <v>91</v>
      </c>
      <c r="E14" s="30" t="s">
        <v>92</v>
      </c>
      <c r="F14" s="30" t="s">
        <v>29</v>
      </c>
      <c r="G14" s="23"/>
      <c r="H14" s="24" t="str">
        <f t="shared" si="0"/>
        <v xml:space="preserve"> </v>
      </c>
      <c r="I14" s="16">
        <v>0.16750000000000001</v>
      </c>
      <c r="J14" s="25" t="str">
        <f t="shared" si="1"/>
        <v xml:space="preserve"> </v>
      </c>
      <c r="K14" s="26"/>
    </row>
    <row r="15" spans="1:11" ht="18" x14ac:dyDescent="0.3">
      <c r="A15" s="19" t="s">
        <v>30</v>
      </c>
      <c r="B15" s="31"/>
      <c r="C15" s="32"/>
      <c r="D15" s="33"/>
      <c r="E15" s="34"/>
      <c r="F15" s="35"/>
      <c r="I15" s="36">
        <f>SUM(I9:I14)</f>
        <v>1</v>
      </c>
      <c r="J15" s="37">
        <f>SUM(J9:J14)</f>
        <v>0</v>
      </c>
      <c r="K15" s="24"/>
    </row>
    <row r="16" spans="1:11" x14ac:dyDescent="0.3">
      <c r="A16" s="4"/>
      <c r="B16" s="38"/>
      <c r="C16" s="39"/>
      <c r="D16" s="40"/>
      <c r="E16" s="41"/>
      <c r="F16" s="42"/>
      <c r="I16" s="43"/>
    </row>
    <row r="17" spans="1:11" ht="36" customHeight="1" x14ac:dyDescent="0.3">
      <c r="A17" s="65" t="s">
        <v>31</v>
      </c>
      <c r="B17" s="65"/>
      <c r="C17" s="65"/>
      <c r="D17" s="65"/>
      <c r="E17" s="65"/>
      <c r="F17" s="65"/>
      <c r="G17" s="65"/>
      <c r="H17" s="65"/>
      <c r="I17" s="13"/>
      <c r="J17" s="14">
        <v>0.25</v>
      </c>
      <c r="K17" s="15">
        <f>J17*J24</f>
        <v>0</v>
      </c>
    </row>
    <row r="18" spans="1:11" ht="18" x14ac:dyDescent="0.3">
      <c r="A18" s="71" t="s">
        <v>0</v>
      </c>
      <c r="B18" s="66" t="s">
        <v>1</v>
      </c>
      <c r="C18" s="71" t="s">
        <v>6</v>
      </c>
      <c r="D18" s="71"/>
      <c r="E18" s="71"/>
      <c r="F18" s="72"/>
      <c r="G18" s="66" t="s">
        <v>2</v>
      </c>
      <c r="H18" s="66" t="s">
        <v>3</v>
      </c>
      <c r="I18" s="67" t="s">
        <v>7</v>
      </c>
      <c r="J18" s="73" t="s">
        <v>4</v>
      </c>
      <c r="K18" s="69" t="s">
        <v>72</v>
      </c>
    </row>
    <row r="19" spans="1:11" ht="23.4" x14ac:dyDescent="0.3">
      <c r="A19" s="71"/>
      <c r="B19" s="66"/>
      <c r="C19" s="17" t="s">
        <v>8</v>
      </c>
      <c r="D19" s="17" t="s">
        <v>9</v>
      </c>
      <c r="E19" s="17" t="s">
        <v>10</v>
      </c>
      <c r="F19" s="18" t="s">
        <v>11</v>
      </c>
      <c r="G19" s="66"/>
      <c r="H19" s="66"/>
      <c r="I19" s="67"/>
      <c r="J19" s="73"/>
      <c r="K19" s="70"/>
    </row>
    <row r="20" spans="1:11" ht="86.4" x14ac:dyDescent="0.3">
      <c r="A20" s="19" t="s">
        <v>32</v>
      </c>
      <c r="B20" s="20" t="s">
        <v>33</v>
      </c>
      <c r="C20" s="22" t="s">
        <v>107</v>
      </c>
      <c r="D20" s="22" t="s">
        <v>108</v>
      </c>
      <c r="E20" s="22" t="s">
        <v>109</v>
      </c>
      <c r="F20" s="22" t="s">
        <v>34</v>
      </c>
      <c r="G20" s="23"/>
      <c r="H20" s="24" t="str">
        <f>IF(G20="A",C20,IF(G20="B",D20, IF(G20="C",E20,IF(G20="D",F20," "))))</f>
        <v xml:space="preserve"> </v>
      </c>
      <c r="I20" s="16">
        <v>0.2225</v>
      </c>
      <c r="J20" s="25" t="str">
        <f>IF(G20="A",I20,IF(G20="B",I20*0.75, IF(G20="C",I20*0.35,IF(G20="D",0," "))))</f>
        <v xml:space="preserve"> </v>
      </c>
      <c r="K20" s="26"/>
    </row>
    <row r="21" spans="1:11" ht="86.4" x14ac:dyDescent="0.3">
      <c r="A21" s="19" t="s">
        <v>35</v>
      </c>
      <c r="B21" s="20" t="s">
        <v>36</v>
      </c>
      <c r="C21" s="22" t="s">
        <v>110</v>
      </c>
      <c r="D21" s="22" t="s">
        <v>111</v>
      </c>
      <c r="E21" s="22" t="s">
        <v>112</v>
      </c>
      <c r="F21" s="21" t="s">
        <v>37</v>
      </c>
      <c r="G21" s="23"/>
      <c r="H21" s="24" t="str">
        <f t="shared" ref="H21:H23" si="2">IF(G21="A",C21,IF(G21="B",D21, IF(G21="C",E21,IF(G21="D",F21," "))))</f>
        <v xml:space="preserve"> </v>
      </c>
      <c r="I21" s="16">
        <v>0.2225</v>
      </c>
      <c r="J21" s="25" t="str">
        <f t="shared" ref="J21:J23" si="3">IF(G21="A",I21,IF(G21="B",I21*0.75, IF(G21="C",I21*0.35,IF(G21="D",0," "))))</f>
        <v xml:space="preserve"> </v>
      </c>
      <c r="K21" s="26"/>
    </row>
    <row r="22" spans="1:11" ht="72" x14ac:dyDescent="0.3">
      <c r="A22" s="19" t="s">
        <v>38</v>
      </c>
      <c r="B22" s="20" t="s">
        <v>39</v>
      </c>
      <c r="C22" s="21" t="s">
        <v>113</v>
      </c>
      <c r="D22" s="21" t="s">
        <v>114</v>
      </c>
      <c r="E22" s="21" t="s">
        <v>115</v>
      </c>
      <c r="F22" s="21" t="s">
        <v>40</v>
      </c>
      <c r="G22" s="23"/>
      <c r="H22" s="24" t="str">
        <f t="shared" si="2"/>
        <v xml:space="preserve"> </v>
      </c>
      <c r="I22" s="16">
        <v>0.33250000000000002</v>
      </c>
      <c r="J22" s="25" t="str">
        <f t="shared" si="3"/>
        <v xml:space="preserve"> </v>
      </c>
      <c r="K22" s="26"/>
    </row>
    <row r="23" spans="1:11" ht="144" x14ac:dyDescent="0.3">
      <c r="A23" s="19" t="s">
        <v>41</v>
      </c>
      <c r="B23" s="20" t="s">
        <v>42</v>
      </c>
      <c r="C23" s="21" t="s">
        <v>116</v>
      </c>
      <c r="D23" s="21" t="s">
        <v>117</v>
      </c>
      <c r="E23" s="21" t="s">
        <v>118</v>
      </c>
      <c r="F23" s="21" t="s">
        <v>43</v>
      </c>
      <c r="G23" s="23"/>
      <c r="H23" s="24" t="str">
        <f t="shared" si="2"/>
        <v xml:space="preserve"> </v>
      </c>
      <c r="I23" s="16">
        <v>0.2225</v>
      </c>
      <c r="J23" s="25" t="str">
        <f t="shared" si="3"/>
        <v xml:space="preserve"> </v>
      </c>
      <c r="K23" s="26"/>
    </row>
    <row r="24" spans="1:11" ht="18" x14ac:dyDescent="0.3">
      <c r="A24" s="19" t="s">
        <v>44</v>
      </c>
      <c r="B24" s="44"/>
      <c r="C24" s="45"/>
      <c r="D24" s="46"/>
      <c r="E24" s="47"/>
      <c r="F24" s="42"/>
      <c r="G24" s="48"/>
      <c r="H24" s="48"/>
      <c r="I24" s="49">
        <f>SUM(I20:I23)</f>
        <v>1</v>
      </c>
      <c r="J24" s="37">
        <f>SUM(J20:J23)</f>
        <v>0</v>
      </c>
      <c r="K24" s="48"/>
    </row>
    <row r="25" spans="1:11" x14ac:dyDescent="0.3">
      <c r="A25" s="4"/>
      <c r="B25" s="44"/>
      <c r="C25" s="45"/>
      <c r="D25" s="46"/>
      <c r="E25" s="47"/>
      <c r="F25" s="42"/>
      <c r="G25" s="50"/>
      <c r="H25" s="50"/>
      <c r="I25" s="25"/>
      <c r="J25" s="48"/>
      <c r="K25" s="48"/>
    </row>
    <row r="26" spans="1:11" ht="36" customHeight="1" x14ac:dyDescent="0.3">
      <c r="A26" s="65" t="s">
        <v>45</v>
      </c>
      <c r="B26" s="65"/>
      <c r="C26" s="65"/>
      <c r="D26" s="65"/>
      <c r="E26" s="65"/>
      <c r="F26" s="65"/>
      <c r="G26" s="65"/>
      <c r="H26" s="65"/>
      <c r="I26" s="51"/>
      <c r="J26" s="52">
        <v>0.25</v>
      </c>
      <c r="K26" s="53">
        <f>J26*J33</f>
        <v>0</v>
      </c>
    </row>
    <row r="27" spans="1:11" ht="18" x14ac:dyDescent="0.3">
      <c r="A27" s="71" t="s">
        <v>0</v>
      </c>
      <c r="B27" s="66" t="s">
        <v>1</v>
      </c>
      <c r="C27" s="71" t="s">
        <v>6</v>
      </c>
      <c r="D27" s="71"/>
      <c r="E27" s="71"/>
      <c r="F27" s="72"/>
      <c r="G27" s="66" t="s">
        <v>2</v>
      </c>
      <c r="H27" s="66" t="s">
        <v>3</v>
      </c>
      <c r="I27" s="67" t="s">
        <v>7</v>
      </c>
      <c r="J27" s="73" t="s">
        <v>4</v>
      </c>
      <c r="K27" s="69" t="s">
        <v>72</v>
      </c>
    </row>
    <row r="28" spans="1:11" ht="23.4" x14ac:dyDescent="0.3">
      <c r="A28" s="71"/>
      <c r="B28" s="66"/>
      <c r="C28" s="17" t="s">
        <v>8</v>
      </c>
      <c r="D28" s="17" t="s">
        <v>9</v>
      </c>
      <c r="E28" s="17" t="s">
        <v>10</v>
      </c>
      <c r="F28" s="18" t="s">
        <v>11</v>
      </c>
      <c r="G28" s="66"/>
      <c r="H28" s="66"/>
      <c r="I28" s="67"/>
      <c r="J28" s="73"/>
      <c r="K28" s="70"/>
    </row>
    <row r="29" spans="1:11" ht="86.4" x14ac:dyDescent="0.3">
      <c r="A29" s="19" t="s">
        <v>46</v>
      </c>
      <c r="B29" s="20" t="s">
        <v>47</v>
      </c>
      <c r="C29" s="22" t="s">
        <v>119</v>
      </c>
      <c r="D29" s="22" t="s">
        <v>120</v>
      </c>
      <c r="E29" s="22" t="s">
        <v>121</v>
      </c>
      <c r="F29" s="22" t="s">
        <v>48</v>
      </c>
      <c r="G29" s="23"/>
      <c r="H29" s="24" t="str">
        <f>IF(G29="A",C29,IF(G29="B",D29, IF(G29="C",E29,IF(G29="D",F29," "))))</f>
        <v xml:space="preserve"> </v>
      </c>
      <c r="I29" s="16">
        <v>0.25</v>
      </c>
      <c r="J29" s="25" t="str">
        <f>IF(G29="A",I29,IF(G29="B",I29*0.75, IF(G29="C",I29*0.35,IF(G29="D",0," "))))</f>
        <v xml:space="preserve"> </v>
      </c>
      <c r="K29" s="26"/>
    </row>
    <row r="30" spans="1:11" ht="72" x14ac:dyDescent="0.3">
      <c r="A30" s="19" t="s">
        <v>49</v>
      </c>
      <c r="B30" s="20" t="s">
        <v>50</v>
      </c>
      <c r="C30" s="22" t="s">
        <v>122</v>
      </c>
      <c r="D30" s="22" t="s">
        <v>123</v>
      </c>
      <c r="E30" s="22" t="s">
        <v>124</v>
      </c>
      <c r="F30" s="22" t="s">
        <v>51</v>
      </c>
      <c r="G30" s="23"/>
      <c r="H30" s="24" t="str">
        <f t="shared" ref="H30:H31" si="4">IF(G30="A",C30,IF(G30="B",D30, IF(G30="C",E30,IF(G30="D",F30," "))))</f>
        <v xml:space="preserve"> </v>
      </c>
      <c r="I30" s="16">
        <v>0.25</v>
      </c>
      <c r="J30" s="25" t="str">
        <f t="shared" ref="J30:J32" si="5">IF(G30="A",I30,IF(G30="B",I30*0.75, IF(G30="C",I30*0.35,IF(G30="D",0," "))))</f>
        <v xml:space="preserve"> </v>
      </c>
      <c r="K30" s="26"/>
    </row>
    <row r="31" spans="1:11" ht="57.6" x14ac:dyDescent="0.3">
      <c r="A31" s="19" t="s">
        <v>52</v>
      </c>
      <c r="B31" s="20" t="s">
        <v>53</v>
      </c>
      <c r="C31" s="22" t="s">
        <v>127</v>
      </c>
      <c r="D31" s="22" t="s">
        <v>126</v>
      </c>
      <c r="E31" s="22" t="s">
        <v>125</v>
      </c>
      <c r="F31" s="22" t="s">
        <v>54</v>
      </c>
      <c r="G31" s="23"/>
      <c r="H31" s="24" t="str">
        <f t="shared" si="4"/>
        <v xml:space="preserve"> </v>
      </c>
      <c r="I31" s="16">
        <v>0.25</v>
      </c>
      <c r="J31" s="25" t="str">
        <f t="shared" si="5"/>
        <v xml:space="preserve"> </v>
      </c>
      <c r="K31" s="26"/>
    </row>
    <row r="32" spans="1:11" ht="57.6" x14ac:dyDescent="0.3">
      <c r="A32" s="19" t="s">
        <v>55</v>
      </c>
      <c r="B32" s="20" t="s">
        <v>56</v>
      </c>
      <c r="C32" s="22" t="s">
        <v>128</v>
      </c>
      <c r="D32" s="22" t="s">
        <v>129</v>
      </c>
      <c r="E32" s="22" t="s">
        <v>130</v>
      </c>
      <c r="F32" s="22" t="s">
        <v>57</v>
      </c>
      <c r="G32" s="23"/>
      <c r="H32" s="24" t="str">
        <f>IF(G32="A",C32,IF(G32="B",D32, IF(G32="C",E32,IF(G32="D",F32," "))))</f>
        <v xml:space="preserve"> </v>
      </c>
      <c r="I32" s="16">
        <v>0.25</v>
      </c>
      <c r="J32" s="25" t="str">
        <f t="shared" si="5"/>
        <v xml:space="preserve"> </v>
      </c>
      <c r="K32" s="26"/>
    </row>
    <row r="33" spans="1:11" ht="18" x14ac:dyDescent="0.3">
      <c r="A33" s="64" t="s">
        <v>58</v>
      </c>
      <c r="B33" s="44"/>
      <c r="C33" s="55"/>
      <c r="D33" s="56"/>
      <c r="E33" s="57"/>
      <c r="F33" s="58"/>
      <c r="I33" s="36">
        <f>SUM(I29:I32)</f>
        <v>1</v>
      </c>
      <c r="J33" s="37">
        <f>SUM(J29:J32)</f>
        <v>0</v>
      </c>
    </row>
    <row r="34" spans="1:11" x14ac:dyDescent="0.3">
      <c r="A34" s="54"/>
      <c r="B34" s="44"/>
      <c r="C34" s="55"/>
      <c r="D34" s="56"/>
      <c r="E34" s="57"/>
      <c r="F34" s="58"/>
      <c r="I34" s="63"/>
    </row>
    <row r="35" spans="1:11" ht="36" customHeight="1" x14ac:dyDescent="0.3">
      <c r="A35" s="65" t="s">
        <v>59</v>
      </c>
      <c r="B35" s="65"/>
      <c r="C35" s="65"/>
      <c r="D35" s="65"/>
      <c r="E35" s="65"/>
      <c r="F35" s="65"/>
      <c r="G35" s="65"/>
      <c r="H35" s="65"/>
      <c r="I35" s="13"/>
      <c r="J35" s="14">
        <v>0.25</v>
      </c>
      <c r="K35" s="15">
        <f>J35*J42</f>
        <v>0</v>
      </c>
    </row>
    <row r="36" spans="1:11" ht="18" x14ac:dyDescent="0.3">
      <c r="A36" s="71" t="s">
        <v>0</v>
      </c>
      <c r="B36" s="66" t="s">
        <v>1</v>
      </c>
      <c r="C36" s="71" t="s">
        <v>6</v>
      </c>
      <c r="D36" s="71"/>
      <c r="E36" s="71"/>
      <c r="F36" s="72"/>
      <c r="G36" s="66" t="s">
        <v>2</v>
      </c>
      <c r="H36" s="66" t="s">
        <v>3</v>
      </c>
      <c r="I36" s="67" t="s">
        <v>7</v>
      </c>
      <c r="J36" s="73" t="s">
        <v>4</v>
      </c>
      <c r="K36" s="69" t="s">
        <v>72</v>
      </c>
    </row>
    <row r="37" spans="1:11" ht="23.4" x14ac:dyDescent="0.3">
      <c r="A37" s="71"/>
      <c r="B37" s="66"/>
      <c r="C37" s="17" t="s">
        <v>8</v>
      </c>
      <c r="D37" s="17" t="s">
        <v>9</v>
      </c>
      <c r="E37" s="17" t="s">
        <v>10</v>
      </c>
      <c r="F37" s="18" t="s">
        <v>11</v>
      </c>
      <c r="G37" s="66"/>
      <c r="H37" s="66"/>
      <c r="I37" s="67"/>
      <c r="J37" s="73"/>
      <c r="K37" s="70"/>
    </row>
    <row r="38" spans="1:11" ht="145.80000000000001" customHeight="1" x14ac:dyDescent="0.3">
      <c r="A38" s="19" t="s">
        <v>60</v>
      </c>
      <c r="B38" s="20" t="s">
        <v>61</v>
      </c>
      <c r="C38" s="30" t="s">
        <v>86</v>
      </c>
      <c r="D38" s="30" t="s">
        <v>73</v>
      </c>
      <c r="E38" s="30" t="s">
        <v>74</v>
      </c>
      <c r="F38" s="30" t="s">
        <v>62</v>
      </c>
      <c r="G38" s="23"/>
      <c r="H38" s="24" t="str">
        <f>IF(G38="A",C38,IF(G38="B",D38, IF(G38="C",E38,IF(G38="D",F38," "))))</f>
        <v xml:space="preserve"> </v>
      </c>
      <c r="I38" s="16">
        <v>0.3</v>
      </c>
      <c r="J38" s="25" t="str">
        <f>IF(G38="A",I38,IF(G38="B",I38*0.75, IF(G38="C",I38*0.35,IF(G38="D",0," "))))</f>
        <v xml:space="preserve"> </v>
      </c>
      <c r="K38" s="26"/>
    </row>
    <row r="39" spans="1:11" ht="100.8" x14ac:dyDescent="0.3">
      <c r="A39" s="19" t="s">
        <v>63</v>
      </c>
      <c r="B39" s="20" t="s">
        <v>64</v>
      </c>
      <c r="C39" s="30" t="s">
        <v>75</v>
      </c>
      <c r="D39" s="30" t="s">
        <v>76</v>
      </c>
      <c r="E39" s="30" t="s">
        <v>77</v>
      </c>
      <c r="F39" s="30" t="s">
        <v>65</v>
      </c>
      <c r="G39" s="23"/>
      <c r="H39" s="24" t="str">
        <f t="shared" ref="H39:H41" si="6">IF(G39="A",C39,IF(G39="B",D39, IF(G39="C",E39,IF(G39="D",F39," "))))</f>
        <v xml:space="preserve"> </v>
      </c>
      <c r="I39" s="16">
        <v>0.3</v>
      </c>
      <c r="J39" s="25" t="str">
        <f t="shared" ref="J39:J41" si="7">IF(G39="A",I39,IF(G39="B",I39*0.75, IF(G39="C",I39*0.35,IF(G39="D",0," "))))</f>
        <v xml:space="preserve"> </v>
      </c>
      <c r="K39" s="26"/>
    </row>
    <row r="40" spans="1:11" ht="129.6" x14ac:dyDescent="0.3">
      <c r="A40" s="19" t="s">
        <v>66</v>
      </c>
      <c r="B40" s="20" t="s">
        <v>67</v>
      </c>
      <c r="C40" s="30" t="s">
        <v>78</v>
      </c>
      <c r="D40" s="30" t="s">
        <v>79</v>
      </c>
      <c r="E40" s="30" t="s">
        <v>80</v>
      </c>
      <c r="F40" s="30" t="s">
        <v>87</v>
      </c>
      <c r="G40" s="23"/>
      <c r="H40" s="24" t="str">
        <f t="shared" si="6"/>
        <v xml:space="preserve"> </v>
      </c>
      <c r="I40" s="16">
        <v>0.1</v>
      </c>
      <c r="J40" s="25" t="str">
        <f t="shared" si="7"/>
        <v xml:space="preserve"> </v>
      </c>
      <c r="K40" s="26"/>
    </row>
    <row r="41" spans="1:11" ht="72" x14ac:dyDescent="0.3">
      <c r="A41" s="19" t="s">
        <v>68</v>
      </c>
      <c r="B41" s="20" t="s">
        <v>69</v>
      </c>
      <c r="C41" s="30" t="s">
        <v>81</v>
      </c>
      <c r="D41" s="30" t="s">
        <v>82</v>
      </c>
      <c r="E41" s="30" t="s">
        <v>83</v>
      </c>
      <c r="F41" s="30" t="s">
        <v>70</v>
      </c>
      <c r="G41" s="23"/>
      <c r="H41" s="24" t="str">
        <f t="shared" si="6"/>
        <v xml:space="preserve"> </v>
      </c>
      <c r="I41" s="60">
        <v>0.3</v>
      </c>
      <c r="J41" s="25" t="str">
        <f t="shared" si="7"/>
        <v xml:space="preserve"> </v>
      </c>
      <c r="K41" s="61"/>
    </row>
    <row r="42" spans="1:11" ht="18" x14ac:dyDescent="0.3">
      <c r="A42" s="64" t="s">
        <v>71</v>
      </c>
      <c r="B42" s="44"/>
      <c r="C42" s="55"/>
      <c r="D42" s="56"/>
      <c r="E42" s="57"/>
      <c r="F42" s="47"/>
      <c r="I42" s="49">
        <f>SUM(I38:I41)</f>
        <v>1</v>
      </c>
      <c r="J42" s="62">
        <f>SUM(J38:J41)</f>
        <v>0</v>
      </c>
    </row>
    <row r="43" spans="1:11" x14ac:dyDescent="0.3">
      <c r="A43" s="54"/>
      <c r="B43" s="44"/>
      <c r="C43" s="55"/>
      <c r="D43" s="56"/>
      <c r="E43" s="57"/>
      <c r="F43" s="47"/>
      <c r="G43" s="63"/>
      <c r="I43" s="59"/>
    </row>
    <row r="45" spans="1:11" ht="25.8" x14ac:dyDescent="0.5">
      <c r="A45" s="76" t="s">
        <v>88</v>
      </c>
      <c r="B45" s="76"/>
      <c r="C45" s="76"/>
      <c r="D45" s="76"/>
      <c r="E45" s="76"/>
      <c r="F45" s="76"/>
      <c r="G45" s="76"/>
      <c r="H45" s="76"/>
      <c r="I45" s="77"/>
      <c r="J45" s="77"/>
      <c r="K45" s="78">
        <f>K4</f>
        <v>0</v>
      </c>
    </row>
    <row r="46" spans="1:11" ht="23.4" x14ac:dyDescent="0.3">
      <c r="A46" s="77"/>
      <c r="B46" s="79" t="s">
        <v>89</v>
      </c>
      <c r="C46" s="77"/>
      <c r="D46" s="77"/>
      <c r="E46" s="77"/>
      <c r="F46" s="77"/>
      <c r="G46" s="77"/>
      <c r="H46" s="77"/>
      <c r="I46" s="77"/>
      <c r="J46" s="77"/>
      <c r="K46" s="80"/>
    </row>
    <row r="47" spans="1:11" ht="23.4" x14ac:dyDescent="0.45">
      <c r="A47" s="77"/>
      <c r="B47" s="81" t="str">
        <f>A6</f>
        <v>TEMA 1.7.1. - Posvećenost rukovodilaca JLS organizacionoj kulturi odgovornosti</v>
      </c>
      <c r="C47" s="77"/>
      <c r="D47" s="82">
        <f>J15</f>
        <v>0</v>
      </c>
      <c r="E47" s="77"/>
      <c r="F47" s="77"/>
      <c r="G47" s="77"/>
      <c r="H47" s="77"/>
      <c r="I47" s="77"/>
      <c r="J47" s="77"/>
      <c r="K47" s="80"/>
    </row>
    <row r="48" spans="1:11" ht="23.4" x14ac:dyDescent="0.45">
      <c r="A48" s="77"/>
      <c r="B48" s="81" t="str">
        <f>A17</f>
        <v>TEME 1.7.2. - Informisanje službenika i nameštenika</v>
      </c>
      <c r="C48" s="77"/>
      <c r="D48" s="82">
        <f>J24</f>
        <v>0</v>
      </c>
      <c r="E48" s="77"/>
      <c r="F48" s="77"/>
      <c r="G48" s="77"/>
      <c r="H48" s="77"/>
      <c r="I48" s="77"/>
      <c r="J48" s="77"/>
      <c r="K48" s="80"/>
    </row>
    <row r="49" spans="1:11" ht="23.4" x14ac:dyDescent="0.45">
      <c r="A49" s="77"/>
      <c r="B49" s="81" t="str">
        <f>A26</f>
        <v>TEMA 1.7.3. - Etika i integritet</v>
      </c>
      <c r="C49" s="77"/>
      <c r="D49" s="82">
        <f>J33</f>
        <v>0</v>
      </c>
      <c r="E49" s="77"/>
      <c r="F49" s="77"/>
      <c r="G49" s="77"/>
      <c r="H49" s="77"/>
      <c r="I49" s="77"/>
      <c r="J49" s="77"/>
      <c r="K49" s="80"/>
    </row>
    <row r="50" spans="1:11" ht="23.4" x14ac:dyDescent="0.45">
      <c r="A50" s="77"/>
      <c r="B50" s="81" t="str">
        <f>A35</f>
        <v>TEMA 1.7.4. - Odgovornost ka građanima</v>
      </c>
      <c r="C50" s="77"/>
      <c r="D50" s="82">
        <f>J42</f>
        <v>0</v>
      </c>
      <c r="E50" s="77"/>
      <c r="F50" s="77"/>
      <c r="G50" s="77"/>
      <c r="H50" s="77"/>
      <c r="I50" s="77"/>
      <c r="J50" s="77"/>
      <c r="K50" s="80"/>
    </row>
  </sheetData>
  <sheetProtection algorithmName="SHA-512" hashValue="Jhg/681joMPp0b2SDUWMs1lwHJkBarvQGfpNyf98kRWGmF9FuTyIjh8KqsuZGlJQNfikAqT7EOvMtgp6Yj8n+A==" saltValue="a7OIKAhRama4RzJWhnFY1Q==" spinCount="100000" sheet="1" objects="1" scenarios="1"/>
  <mergeCells count="39">
    <mergeCell ref="J7:J8"/>
    <mergeCell ref="A1:K1"/>
    <mergeCell ref="J27:J28"/>
    <mergeCell ref="K7:K8"/>
    <mergeCell ref="A18:A19"/>
    <mergeCell ref="B18:B19"/>
    <mergeCell ref="C18:F18"/>
    <mergeCell ref="G18:G19"/>
    <mergeCell ref="H18:H19"/>
    <mergeCell ref="I18:I19"/>
    <mergeCell ref="J18:J19"/>
    <mergeCell ref="K18:K19"/>
    <mergeCell ref="A7:A8"/>
    <mergeCell ref="B7:B8"/>
    <mergeCell ref="C7:F7"/>
    <mergeCell ref="G7:G8"/>
    <mergeCell ref="A45:H45"/>
    <mergeCell ref="K27:K28"/>
    <mergeCell ref="A36:A37"/>
    <mergeCell ref="B36:B37"/>
    <mergeCell ref="C36:F36"/>
    <mergeCell ref="G36:G37"/>
    <mergeCell ref="H36:H37"/>
    <mergeCell ref="I36:I37"/>
    <mergeCell ref="J36:J37"/>
    <mergeCell ref="K36:K37"/>
    <mergeCell ref="A27:A28"/>
    <mergeCell ref="B27:B28"/>
    <mergeCell ref="C27:F27"/>
    <mergeCell ref="G27:G28"/>
    <mergeCell ref="A35:H35"/>
    <mergeCell ref="H27:H28"/>
    <mergeCell ref="I27:I28"/>
    <mergeCell ref="A4:H4"/>
    <mergeCell ref="A6:H6"/>
    <mergeCell ref="A17:H17"/>
    <mergeCell ref="A26:H26"/>
    <mergeCell ref="H7:H8"/>
    <mergeCell ref="I7:I8"/>
  </mergeCells>
  <conditionalFormatting sqref="D15:D16">
    <cfRule type="dataBar" priority="5">
      <dataBar>
        <cfvo type="min"/>
        <cfvo type="max"/>
        <color theme="7" tint="0.59999389629810485"/>
      </dataBar>
    </cfRule>
  </conditionalFormatting>
  <conditionalFormatting sqref="D20:D22">
    <cfRule type="dataBar" priority="2">
      <dataBar>
        <cfvo type="min"/>
        <cfvo type="max"/>
        <color theme="7" tint="0.59999389629810485"/>
      </dataBar>
    </cfRule>
  </conditionalFormatting>
  <conditionalFormatting sqref="D23">
    <cfRule type="dataBar" priority="1">
      <dataBar>
        <cfvo type="min"/>
        <cfvo type="max"/>
        <color theme="7" tint="0.59999389629810485"/>
      </dataBar>
    </cfRule>
  </conditionalFormatting>
  <conditionalFormatting sqref="D24:D25">
    <cfRule type="dataBar" priority="6">
      <dataBar>
        <cfvo type="min"/>
        <cfvo type="max"/>
        <color theme="7" tint="0.59999389629810485"/>
      </dataBar>
    </cfRule>
  </conditionalFormatting>
  <conditionalFormatting sqref="D29:D32">
    <cfRule type="dataBar" priority="3">
      <dataBar>
        <cfvo type="min"/>
        <cfvo type="max"/>
        <color theme="7" tint="0.59999389629810485"/>
      </dataBar>
    </cfRule>
  </conditionalFormatting>
  <conditionalFormatting sqref="D33:D34">
    <cfRule type="dataBar" priority="7">
      <dataBar>
        <cfvo type="min"/>
        <cfvo type="max"/>
        <color theme="7" tint="0.59999389629810485"/>
      </dataBar>
    </cfRule>
  </conditionalFormatting>
  <conditionalFormatting sqref="D40:D41 D38">
    <cfRule type="dataBar" priority="4">
      <dataBar>
        <cfvo type="min"/>
        <cfvo type="max"/>
        <color theme="7" tint="0.59999389629810485"/>
      </dataBar>
    </cfRule>
  </conditionalFormatting>
  <conditionalFormatting sqref="D42:D43">
    <cfRule type="dataBar" priority="8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9:G14 G20:G23 G29:G32 G38:G41" xr:uid="{E530E3DB-734E-4BC2-996A-DD8000BF18D6}">
      <formula1>"A,B,C,D"</formula1>
    </dataValidation>
  </dataValidations>
  <pageMargins left="0.7" right="0.7" top="0.75" bottom="0.75" header="0.3" footer="0.3"/>
  <pageSetup paperSize="9" scale="47" orientation="landscape" horizontalDpi="0" verticalDpi="0"/>
  <rowBreaks count="2" manualBreakCount="2">
    <brk id="16" max="10" man="1"/>
    <brk id="34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2025-07-08T12:11:24Z</dcterms:created>
  <dcterms:modified xsi:type="dcterms:W3CDTF">2025-12-26T13:08:15Z</dcterms:modified>
</cp:coreProperties>
</file>